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el.cortez\Desktop\Materiais Diversos\"/>
    </mc:Choice>
  </mc:AlternateContent>
  <xr:revisionPtr revIDLastSave="0" documentId="13_ncr:1_{87A51609-F792-4325-BFB1-C40B1A773A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o 3 - Material elétrico (E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6" i="1"/>
  <c r="G5" i="1"/>
  <c r="G9" i="1" l="1"/>
</calcChain>
</file>

<file path=xl/sharedStrings.xml><?xml version="1.0" encoding="utf-8"?>
<sst xmlns="http://schemas.openxmlformats.org/spreadsheetml/2006/main" count="22" uniqueCount="18">
  <si>
    <t>Planilha de itens - Anexo ATA e contrato pré-IRP</t>
  </si>
  <si>
    <t>Grupo</t>
  </si>
  <si>
    <t>Item</t>
  </si>
  <si>
    <t>Descrição do objeto</t>
  </si>
  <si>
    <t>Quantidade</t>
  </si>
  <si>
    <t>CATMAT</t>
  </si>
  <si>
    <t>Valor unitário estimado</t>
  </si>
  <si>
    <t>Valor total estimado</t>
  </si>
  <si>
    <t>Grupo 3 - Material elétrico (Exclusivo ME/EPP)</t>
  </si>
  <si>
    <t>Filtro de linha – 5 tomadas Filtro de linha com 5 tomadas com cabo PP de 2 metros de comprimento, tensão /potência em 127V/1270W e 220V/2200W, Corrente Máxima de 10A com proteção sobretensão e atenuação de surtos de tensão provenientes de raios e anomalias da rede elétrica, até 125 joules (10/1000s) de energia. Padrão Nbr14136. Unidade.</t>
  </si>
  <si>
    <t>373879</t>
  </si>
  <si>
    <t>Filtro de linha – 6 tomadas Filtro Linha, tensão Alimentação: 110/220 V, corrente máxima: 10 A, Quantidade Saída: 6 Tomadas Padrão Nbr14136 E 2 Portas Usb, Características Adicionais: Led Indicativo De Funcionamento, Protetor Contra Número Pólos: 2p + T. Unidade.</t>
  </si>
  <si>
    <t>446694</t>
  </si>
  <si>
    <t>Extensão reforçada Tripolar com 10 metros de comprimento cabo PP com Corrente Máxima 20 A. Unidade.</t>
  </si>
  <si>
    <t>451928</t>
  </si>
  <si>
    <t>Adaptador com macho bipolar no padrão tomada antiga e fêmea Tripolar no padrão tomada nova, 10A que atenda aos requisitos da NBR 14936/02. Unidade.</t>
  </si>
  <si>
    <t>387200</t>
  </si>
  <si>
    <t>Total Grupo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</si>
</sst>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>
    <font>
      <sz val="11"/>
      <name val="Carlito"/>
    </font>
    <font>
      <b/>
      <sz val="16"/>
      <color rgb="FFFFFFFF"/>
      <name val="Carlito"/>
    </font>
    <font>
      <i/>
      <sz val="11"/>
      <color rgb="FF404040"/>
      <name val="Carlito"/>
    </font>
    <font>
      <b/>
      <sz val="12"/>
      <color rgb="FFFFFFFF"/>
      <name val="Carlito"/>
    </font>
    <font>
      <b/>
      <sz val="11"/>
      <color rgb="FFFFFFFF"/>
      <name val="Carlito"/>
    </font>
    <font>
      <b/>
      <sz val="11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4472C4"/>
      </patternFill>
    </fill>
    <fill>
      <patternFill patternType="solid">
        <fgColor rgb="FF5B9BD5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5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49" fontId="0" fillId="0" borderId="0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right" vertical="top" wrapText="1"/>
    </xf>
    <xf numFmtId="164" fontId="5" fillId="6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Border="1" applyAlignment="1">
      <alignment horizontal="left" vertical="center"/>
    </xf>
    <xf numFmtId="0" fontId="0" fillId="0" borderId="0" xfId="0"/>
    <xf numFmtId="164" fontId="5" fillId="6" borderId="0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="80" zoomScaleNormal="80" workbookViewId="0">
      <selection activeCell="A9" sqref="A9:F9"/>
    </sheetView>
  </sheetViews>
  <sheetFormatPr defaultRowHeight="14.25"/>
  <cols>
    <col min="1" max="1" width="18" customWidth="1"/>
    <col min="2" max="2" width="8" customWidth="1"/>
    <col min="3" max="3" width="58" customWidth="1"/>
    <col min="4" max="5" width="12" customWidth="1"/>
    <col min="6" max="7" width="18" customWidth="1"/>
  </cols>
  <sheetData>
    <row r="1" spans="1:7" ht="27.95" customHeight="1">
      <c r="A1" s="11" t="s">
        <v>0</v>
      </c>
      <c r="B1" s="9"/>
      <c r="C1" s="9"/>
      <c r="D1" s="9"/>
      <c r="E1" s="9"/>
      <c r="F1" s="9"/>
      <c r="G1" s="9"/>
    </row>
    <row r="2" spans="1:7" ht="21.95" customHeight="1">
      <c r="A2" s="12"/>
      <c r="B2" s="9"/>
      <c r="C2" s="9"/>
      <c r="D2" s="9"/>
      <c r="E2" s="9"/>
      <c r="F2" s="9"/>
      <c r="G2" s="9"/>
    </row>
    <row r="3" spans="1:7" ht="21.95" customHeight="1">
      <c r="A3" s="8" t="s">
        <v>8</v>
      </c>
      <c r="B3" s="9"/>
      <c r="C3" s="9"/>
      <c r="D3" s="9"/>
      <c r="E3" s="9"/>
      <c r="F3" s="9"/>
      <c r="G3" s="9"/>
    </row>
    <row r="4" spans="1:7" ht="33.950000000000003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85.5">
      <c r="A5" s="2" t="s">
        <v>8</v>
      </c>
      <c r="B5" s="3">
        <v>21</v>
      </c>
      <c r="C5" s="2" t="s">
        <v>9</v>
      </c>
      <c r="D5" s="4">
        <v>1000</v>
      </c>
      <c r="E5" s="5" t="s">
        <v>10</v>
      </c>
      <c r="F5" s="6">
        <v>0</v>
      </c>
      <c r="G5" s="6">
        <f>IF(F5="","",D5*F5)</f>
        <v>0</v>
      </c>
    </row>
    <row r="6" spans="1:7" ht="57">
      <c r="A6" s="2" t="s">
        <v>8</v>
      </c>
      <c r="B6" s="3">
        <v>22</v>
      </c>
      <c r="C6" s="2" t="s">
        <v>11</v>
      </c>
      <c r="D6" s="4">
        <v>120</v>
      </c>
      <c r="E6" s="5" t="s">
        <v>12</v>
      </c>
      <c r="F6" s="6">
        <v>0</v>
      </c>
      <c r="G6" s="6">
        <f>IF(F6="","",D6*F6)</f>
        <v>0</v>
      </c>
    </row>
    <row r="7" spans="1:7" ht="42.75">
      <c r="A7" s="2" t="s">
        <v>8</v>
      </c>
      <c r="B7" s="3">
        <v>23</v>
      </c>
      <c r="C7" s="2" t="s">
        <v>13</v>
      </c>
      <c r="D7" s="4">
        <v>150</v>
      </c>
      <c r="E7" s="5" t="s">
        <v>14</v>
      </c>
      <c r="F7" s="6">
        <v>0</v>
      </c>
      <c r="G7" s="6">
        <f>IF(F7="","",D7*F7)</f>
        <v>0</v>
      </c>
    </row>
    <row r="8" spans="1:7" ht="42.75">
      <c r="A8" s="2" t="s">
        <v>8</v>
      </c>
      <c r="B8" s="3">
        <v>24</v>
      </c>
      <c r="C8" s="2" t="s">
        <v>15</v>
      </c>
      <c r="D8" s="4">
        <v>220</v>
      </c>
      <c r="E8" s="5" t="s">
        <v>16</v>
      </c>
      <c r="F8" s="6">
        <v>0</v>
      </c>
      <c r="G8" s="6">
        <f>IF(F8="","",D8*F8)</f>
        <v>0</v>
      </c>
    </row>
    <row r="9" spans="1:7" ht="15">
      <c r="A9" s="10" t="s">
        <v>17</v>
      </c>
      <c r="B9" s="10"/>
      <c r="C9" s="10"/>
      <c r="D9" s="10"/>
      <c r="E9" s="10"/>
      <c r="F9" s="10"/>
      <c r="G9" s="7">
        <f>SUM(G5:G8)</f>
        <v>0</v>
      </c>
    </row>
  </sheetData>
  <mergeCells count="4">
    <mergeCell ref="A3:G3"/>
    <mergeCell ref="A9:F9"/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Grupo 3 - Material elétrico (Ex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Felipe Guimarães Coutinho Cortez</dc:creator>
  <cp:lastModifiedBy>Gabriel Felipe Guimarães Coutinho Cortez</cp:lastModifiedBy>
  <dcterms:created xsi:type="dcterms:W3CDTF">2026-06-22T17:14:06Z</dcterms:created>
  <dcterms:modified xsi:type="dcterms:W3CDTF">2026-06-22T18:14:51Z</dcterms:modified>
</cp:coreProperties>
</file>